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sephh\OneDrive - Middlebury College\SP24HumanGIS\vt_counties_2010\"/>
    </mc:Choice>
  </mc:AlternateContent>
  <bookViews>
    <workbookView xWindow="-120" yWindow="-120" windowWidth="23750" windowHeight="11010"/>
  </bookViews>
  <sheets>
    <sheet name="classify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5" i="1" l="1"/>
  <c r="E35" i="1"/>
  <c r="B35" i="1"/>
  <c r="C35" i="1"/>
  <c r="B20" i="1" l="1"/>
  <c r="E3" i="1"/>
  <c r="E9" i="1"/>
  <c r="E13" i="1"/>
  <c r="E10" i="1"/>
  <c r="E5" i="1"/>
  <c r="E14" i="1"/>
  <c r="E8" i="1"/>
  <c r="E15" i="1"/>
  <c r="E12" i="1"/>
  <c r="E11" i="1"/>
  <c r="E6" i="1"/>
  <c r="E7" i="1"/>
  <c r="E4" i="1"/>
  <c r="E16" i="1"/>
  <c r="B22" i="1"/>
  <c r="B23" i="1"/>
  <c r="B30" i="1" l="1"/>
  <c r="B33" i="1" s="1"/>
  <c r="C33" i="1" s="1"/>
  <c r="D33" i="1" s="1"/>
  <c r="E33" i="1" s="1"/>
  <c r="B24" i="1"/>
  <c r="B31" i="1" s="1"/>
  <c r="B34" i="1" s="1"/>
  <c r="C34" i="1" s="1"/>
  <c r="D34" i="1" s="1"/>
  <c r="E34" i="1" s="1"/>
  <c r="B19" i="1"/>
  <c r="B21" i="1"/>
  <c r="D35" i="1" s="1"/>
  <c r="C3" i="1" l="1"/>
  <c r="D3" i="1" s="1"/>
  <c r="C12" i="1"/>
  <c r="D12" i="1" s="1"/>
  <c r="C10" i="1"/>
  <c r="D10" i="1" s="1"/>
  <c r="C7" i="1"/>
  <c r="D7" i="1" s="1"/>
  <c r="C8" i="1"/>
  <c r="D8" i="1" s="1"/>
  <c r="C14" i="1"/>
  <c r="D14" i="1" s="1"/>
  <c r="C16" i="1"/>
  <c r="D16" i="1" s="1"/>
  <c r="C13" i="1"/>
  <c r="D13" i="1" s="1"/>
  <c r="C5" i="1"/>
  <c r="D5" i="1" s="1"/>
  <c r="C4" i="1"/>
  <c r="D4" i="1" s="1"/>
  <c r="C6" i="1"/>
  <c r="D6" i="1" s="1"/>
  <c r="C9" i="1"/>
  <c r="D9" i="1" s="1"/>
  <c r="C11" i="1"/>
  <c r="D11" i="1" s="1"/>
  <c r="C15" i="1"/>
  <c r="D15" i="1" s="1"/>
  <c r="B25" i="1" l="1"/>
  <c r="B26" i="1" s="1"/>
  <c r="B32" i="1" s="1"/>
</calcChain>
</file>

<file path=xl/sharedStrings.xml><?xml version="1.0" encoding="utf-8"?>
<sst xmlns="http://schemas.openxmlformats.org/spreadsheetml/2006/main" count="39" uniqueCount="39">
  <si>
    <t>Essex</t>
  </si>
  <si>
    <t>Franklin</t>
  </si>
  <si>
    <t>Caledonia</t>
  </si>
  <si>
    <t>Addison</t>
  </si>
  <si>
    <t>Rutland</t>
  </si>
  <si>
    <t>Windham</t>
  </si>
  <si>
    <t>Windsor</t>
  </si>
  <si>
    <t>Washington</t>
  </si>
  <si>
    <t>Grand Isle</t>
  </si>
  <si>
    <t>Lamoille</t>
  </si>
  <si>
    <t>Orange</t>
  </si>
  <si>
    <t>Bennington</t>
  </si>
  <si>
    <t>Orleans</t>
  </si>
  <si>
    <t>Chittenden</t>
  </si>
  <si>
    <t>County</t>
  </si>
  <si>
    <t>x - mean(x)</t>
  </si>
  <si>
    <t>(x - mean(x))^2</t>
  </si>
  <si>
    <t>Sum</t>
  </si>
  <si>
    <t>Minimum</t>
  </si>
  <si>
    <t>Maximum</t>
  </si>
  <si>
    <t>Range</t>
  </si>
  <si>
    <t>Count (N)</t>
  </si>
  <si>
    <t>rank</t>
  </si>
  <si>
    <t>Class Breaks</t>
  </si>
  <si>
    <t>Equal Interval</t>
  </si>
  <si>
    <t>Equal Count Breaks</t>
  </si>
  <si>
    <t>Equal Interval Breaks</t>
  </si>
  <si>
    <t>Median Age in Vermont Counties (2010)</t>
  </si>
  <si>
    <t>Median Age</t>
  </si>
  <si>
    <t>Equal Count</t>
  </si>
  <si>
    <t>Mean (x)</t>
  </si>
  <si>
    <t>Variance (s^2)</t>
  </si>
  <si>
    <t>Standard Deviation (s)</t>
  </si>
  <si>
    <t>Aggregate Statistics for Median Age</t>
  </si>
  <si>
    <t>1/2 StdDev Breaks</t>
  </si>
  <si>
    <t>Number of Classes (k)</t>
  </si>
  <si>
    <t>N / k</t>
  </si>
  <si>
    <t>Range / k</t>
  </si>
  <si>
    <t>s /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</si>
</sst>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5" x14ac:knownFonts="1">
    <font>
      <sz val="10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topLeftCell="A16" zoomScale="160" zoomScaleNormal="160" workbookViewId="0">
      <selection activeCell="B35" sqref="B35:F35"/>
    </sheetView>
  </sheetViews>
  <sheetFormatPr defaultRowHeight="14.5" x14ac:dyDescent="0.35"/>
  <cols>
    <col min="1" max="1" width="24.54296875" style="2" bestFit="1" customWidth="1"/>
    <col min="2" max="3" width="14.7265625" style="2" customWidth="1"/>
    <col min="4" max="6" width="14.7265625" style="1" customWidth="1"/>
    <col min="7" max="7" width="14" style="5" customWidth="1"/>
    <col min="8" max="916" width="15"/>
  </cols>
  <sheetData>
    <row r="1" spans="1:7" ht="15.5" x14ac:dyDescent="0.35">
      <c r="A1" s="17" t="s">
        <v>27</v>
      </c>
      <c r="B1" s="17"/>
      <c r="C1" s="17"/>
      <c r="D1" s="17"/>
      <c r="E1" s="17"/>
      <c r="F1" s="17"/>
      <c r="G1" s="17"/>
    </row>
    <row r="2" spans="1:7" x14ac:dyDescent="0.35">
      <c r="A2" s="8" t="s">
        <v>14</v>
      </c>
      <c r="B2" s="9" t="s">
        <v>28</v>
      </c>
      <c r="C2" s="9" t="s">
        <v>15</v>
      </c>
      <c r="D2" s="9" t="s">
        <v>16</v>
      </c>
      <c r="E2" s="9" t="s">
        <v>22</v>
      </c>
      <c r="F2" s="10" t="s">
        <v>29</v>
      </c>
      <c r="G2" s="8" t="s">
        <v>24</v>
      </c>
    </row>
    <row r="3" spans="1:7" x14ac:dyDescent="0.35">
      <c r="A3" s="11" t="s">
        <v>13</v>
      </c>
      <c r="B3" s="12">
        <v>36.200000000000003</v>
      </c>
      <c r="C3" s="13">
        <f t="shared" ref="C3:C16" si="0">B3-$B$21</f>
        <v>-6.7785714285714178</v>
      </c>
      <c r="D3" s="13">
        <f t="shared" ref="D3:D16" si="1">C3^2</f>
        <v>45.949030612244755</v>
      </c>
      <c r="E3" s="11">
        <f t="shared" ref="E3:E16" si="2">RANK(B3,B$3:B$16,1)</f>
        <v>1</v>
      </c>
      <c r="F3" s="16">
        <v>1</v>
      </c>
      <c r="G3" s="11">
        <v>1</v>
      </c>
    </row>
    <row r="4" spans="1:7" x14ac:dyDescent="0.35">
      <c r="A4" s="11" t="s">
        <v>1</v>
      </c>
      <c r="B4" s="12">
        <v>39.6</v>
      </c>
      <c r="C4" s="13">
        <f t="shared" si="0"/>
        <v>-3.3785714285714192</v>
      </c>
      <c r="D4" s="13">
        <f t="shared" si="1"/>
        <v>11.414744897959121</v>
      </c>
      <c r="E4" s="11">
        <f t="shared" si="2"/>
        <v>2</v>
      </c>
      <c r="F4" s="16">
        <v>1</v>
      </c>
      <c r="G4" s="11">
        <v>2</v>
      </c>
    </row>
    <row r="5" spans="1:7" x14ac:dyDescent="0.35">
      <c r="A5" s="11" t="s">
        <v>9</v>
      </c>
      <c r="B5" s="12">
        <v>39.700000000000003</v>
      </c>
      <c r="C5" s="13">
        <f t="shared" si="0"/>
        <v>-3.2785714285714178</v>
      </c>
      <c r="D5" s="13">
        <f t="shared" si="1"/>
        <v>10.749030612244827</v>
      </c>
      <c r="E5" s="11">
        <f t="shared" si="2"/>
        <v>3</v>
      </c>
      <c r="F5" s="16">
        <v>1</v>
      </c>
      <c r="G5" s="11">
        <v>2</v>
      </c>
    </row>
    <row r="6" spans="1:7" x14ac:dyDescent="0.35">
      <c r="A6" s="11" t="s">
        <v>3</v>
      </c>
      <c r="B6" s="12">
        <v>41.3</v>
      </c>
      <c r="C6" s="13">
        <f t="shared" si="0"/>
        <v>-1.6785714285714235</v>
      </c>
      <c r="D6" s="13">
        <f t="shared" si="1"/>
        <v>2.8176020408163094</v>
      </c>
      <c r="E6" s="11">
        <f t="shared" si="2"/>
        <v>4</v>
      </c>
      <c r="F6" s="16">
        <v>2</v>
      </c>
      <c r="G6" s="11">
        <v>3</v>
      </c>
    </row>
    <row r="7" spans="1:7" x14ac:dyDescent="0.35">
      <c r="A7" s="11" t="s">
        <v>2</v>
      </c>
      <c r="B7" s="12">
        <v>42.1</v>
      </c>
      <c r="C7" s="13">
        <f t="shared" si="0"/>
        <v>-0.87857142857141923</v>
      </c>
      <c r="D7" s="13">
        <f t="shared" si="1"/>
        <v>0.77188775510202445</v>
      </c>
      <c r="E7" s="11">
        <f t="shared" si="2"/>
        <v>5</v>
      </c>
      <c r="F7" s="16">
        <v>2</v>
      </c>
      <c r="G7" s="11">
        <v>3</v>
      </c>
    </row>
    <row r="8" spans="1:7" x14ac:dyDescent="0.35">
      <c r="A8" s="11" t="s">
        <v>7</v>
      </c>
      <c r="B8" s="12">
        <v>42.3</v>
      </c>
      <c r="C8" s="13">
        <f t="shared" si="0"/>
        <v>-0.6785714285714235</v>
      </c>
      <c r="D8" s="13">
        <f t="shared" si="1"/>
        <v>0.4604591836734625</v>
      </c>
      <c r="E8" s="11">
        <f t="shared" si="2"/>
        <v>6</v>
      </c>
      <c r="F8" s="16">
        <v>2</v>
      </c>
      <c r="G8" s="11">
        <v>3</v>
      </c>
    </row>
    <row r="9" spans="1:7" x14ac:dyDescent="0.35">
      <c r="A9" s="11" t="s">
        <v>12</v>
      </c>
      <c r="B9" s="12">
        <v>43.7</v>
      </c>
      <c r="C9" s="13">
        <f t="shared" si="0"/>
        <v>0.72142857142858219</v>
      </c>
      <c r="D9" s="13">
        <f t="shared" si="1"/>
        <v>0.52045918367348487</v>
      </c>
      <c r="E9" s="11">
        <f t="shared" si="2"/>
        <v>7</v>
      </c>
      <c r="F9" s="16">
        <v>3</v>
      </c>
      <c r="G9" s="11">
        <v>4</v>
      </c>
    </row>
    <row r="10" spans="1:7" x14ac:dyDescent="0.35">
      <c r="A10" s="11" t="s">
        <v>10</v>
      </c>
      <c r="B10" s="12">
        <v>43.8</v>
      </c>
      <c r="C10" s="13">
        <f t="shared" si="0"/>
        <v>0.8214285714285765</v>
      </c>
      <c r="D10" s="13">
        <f t="shared" si="1"/>
        <v>0.67474489795919201</v>
      </c>
      <c r="E10" s="11">
        <f t="shared" si="2"/>
        <v>8</v>
      </c>
      <c r="F10" s="16">
        <v>3</v>
      </c>
      <c r="G10" s="11">
        <v>4</v>
      </c>
    </row>
    <row r="11" spans="1:7" x14ac:dyDescent="0.35">
      <c r="A11" s="11" t="s">
        <v>4</v>
      </c>
      <c r="B11" s="12">
        <v>44.3</v>
      </c>
      <c r="C11" s="13">
        <f t="shared" si="0"/>
        <v>1.3214285714285765</v>
      </c>
      <c r="D11" s="13">
        <f t="shared" si="1"/>
        <v>1.7461734693877684</v>
      </c>
      <c r="E11" s="11">
        <f t="shared" si="2"/>
        <v>9</v>
      </c>
      <c r="F11" s="16">
        <v>4</v>
      </c>
      <c r="G11" s="11">
        <v>4</v>
      </c>
    </row>
    <row r="12" spans="1:7" x14ac:dyDescent="0.35">
      <c r="A12" s="11" t="s">
        <v>5</v>
      </c>
      <c r="B12" s="12">
        <v>44.9</v>
      </c>
      <c r="C12" s="13">
        <f t="shared" si="0"/>
        <v>1.9214285714285779</v>
      </c>
      <c r="D12" s="13">
        <f t="shared" si="1"/>
        <v>3.6918877551020657</v>
      </c>
      <c r="E12" s="11">
        <f t="shared" si="2"/>
        <v>10</v>
      </c>
      <c r="F12" s="16">
        <v>4</v>
      </c>
      <c r="G12" s="11">
        <v>4</v>
      </c>
    </row>
    <row r="13" spans="1:7" x14ac:dyDescent="0.35">
      <c r="A13" s="11" t="s">
        <v>11</v>
      </c>
      <c r="B13" s="12">
        <v>45.1</v>
      </c>
      <c r="C13" s="13">
        <f t="shared" si="0"/>
        <v>2.1214285714285808</v>
      </c>
      <c r="D13" s="13">
        <f t="shared" si="1"/>
        <v>4.5004591836735086</v>
      </c>
      <c r="E13" s="11">
        <f t="shared" si="2"/>
        <v>11</v>
      </c>
      <c r="F13" s="16">
        <v>4</v>
      </c>
      <c r="G13" s="11">
        <v>4</v>
      </c>
    </row>
    <row r="14" spans="1:7" x14ac:dyDescent="0.35">
      <c r="A14" s="11" t="s">
        <v>8</v>
      </c>
      <c r="B14" s="12">
        <v>45.5</v>
      </c>
      <c r="C14" s="13">
        <f t="shared" si="0"/>
        <v>2.5214285714285793</v>
      </c>
      <c r="D14" s="13">
        <f t="shared" si="1"/>
        <v>6.3576020408163663</v>
      </c>
      <c r="E14" s="11">
        <f t="shared" si="2"/>
        <v>12</v>
      </c>
      <c r="F14" s="16">
        <v>5</v>
      </c>
      <c r="G14" s="11">
        <v>5</v>
      </c>
    </row>
    <row r="15" spans="1:7" x14ac:dyDescent="0.35">
      <c r="A15" s="11" t="s">
        <v>6</v>
      </c>
      <c r="B15" s="12">
        <v>45.8</v>
      </c>
      <c r="C15" s="13">
        <f t="shared" si="0"/>
        <v>2.8214285714285765</v>
      </c>
      <c r="D15" s="13">
        <f t="shared" si="1"/>
        <v>7.9604591836734979</v>
      </c>
      <c r="E15" s="11">
        <f t="shared" si="2"/>
        <v>13</v>
      </c>
      <c r="F15" s="16">
        <v>5</v>
      </c>
      <c r="G15" s="11">
        <v>5</v>
      </c>
    </row>
    <row r="16" spans="1:7" x14ac:dyDescent="0.35">
      <c r="A16" s="11" t="s">
        <v>0</v>
      </c>
      <c r="B16" s="12">
        <v>47.4</v>
      </c>
      <c r="C16" s="13">
        <f t="shared" si="0"/>
        <v>4.4214285714285779</v>
      </c>
      <c r="D16" s="13">
        <f t="shared" si="1"/>
        <v>19.549030612244955</v>
      </c>
      <c r="E16" s="11">
        <f t="shared" si="2"/>
        <v>14</v>
      </c>
      <c r="F16" s="16">
        <v>5</v>
      </c>
      <c r="G16" s="11">
        <v>5</v>
      </c>
    </row>
    <row r="17" spans="1:6" x14ac:dyDescent="0.35">
      <c r="D17" s="3"/>
    </row>
    <row r="18" spans="1:6" ht="15.5" x14ac:dyDescent="0.35">
      <c r="A18" s="17" t="s">
        <v>33</v>
      </c>
      <c r="B18" s="17"/>
      <c r="C18" s="17"/>
      <c r="D18" s="17"/>
      <c r="E18" s="17"/>
      <c r="F18" s="4"/>
    </row>
    <row r="19" spans="1:6" x14ac:dyDescent="0.35">
      <c r="A19" s="11" t="s">
        <v>17</v>
      </c>
      <c r="B19" s="14">
        <f>SUM(B3:B16)</f>
        <v>601.69999999999993</v>
      </c>
      <c r="C19" s="7"/>
      <c r="D19" s="6"/>
      <c r="E19" s="6"/>
      <c r="F19" s="6"/>
    </row>
    <row r="20" spans="1:6" x14ac:dyDescent="0.35">
      <c r="A20" s="11" t="s">
        <v>21</v>
      </c>
      <c r="B20" s="11">
        <f>COUNT(B3:B16)</f>
        <v>14</v>
      </c>
      <c r="C20" s="7"/>
      <c r="D20" s="6"/>
      <c r="E20" s="6"/>
      <c r="F20" s="6"/>
    </row>
    <row r="21" spans="1:6" x14ac:dyDescent="0.35">
      <c r="A21" s="11" t="s">
        <v>30</v>
      </c>
      <c r="B21" s="13">
        <f>AVERAGE(B3:B16)</f>
        <v>42.978571428571421</v>
      </c>
      <c r="C21" s="7"/>
      <c r="D21" s="6"/>
      <c r="E21" s="6"/>
      <c r="F21" s="6"/>
    </row>
    <row r="22" spans="1:6" x14ac:dyDescent="0.35">
      <c r="A22" s="11" t="s">
        <v>18</v>
      </c>
      <c r="B22" s="13">
        <f>MIN(B3:B16)</f>
        <v>36.200000000000003</v>
      </c>
      <c r="C22" s="7"/>
      <c r="D22" s="6"/>
      <c r="E22" s="6"/>
      <c r="F22" s="6"/>
    </row>
    <row r="23" spans="1:6" x14ac:dyDescent="0.35">
      <c r="A23" s="11" t="s">
        <v>19</v>
      </c>
      <c r="B23" s="13">
        <f>MAX(B3:B16)</f>
        <v>47.4</v>
      </c>
      <c r="C23" s="7"/>
      <c r="D23" s="6"/>
      <c r="E23" s="6"/>
      <c r="F23" s="6"/>
    </row>
    <row r="24" spans="1:6" x14ac:dyDescent="0.35">
      <c r="A24" s="11" t="s">
        <v>20</v>
      </c>
      <c r="B24" s="13">
        <f>B23-B22</f>
        <v>11.199999999999996</v>
      </c>
      <c r="C24" s="7"/>
      <c r="D24" s="6"/>
      <c r="E24" s="6"/>
      <c r="F24" s="6"/>
    </row>
    <row r="25" spans="1:6" x14ac:dyDescent="0.35">
      <c r="A25" s="15" t="s">
        <v>31</v>
      </c>
      <c r="B25" s="14">
        <f>SUM(D3:D16)/B20</f>
        <v>8.3688265306122371</v>
      </c>
      <c r="C25" s="7"/>
      <c r="D25" s="6"/>
      <c r="E25" s="6"/>
      <c r="F25" s="6"/>
    </row>
    <row r="26" spans="1:6" x14ac:dyDescent="0.35">
      <c r="A26" s="11" t="s">
        <v>32</v>
      </c>
      <c r="B26" s="14">
        <f>SQRT(B25)</f>
        <v>2.8928924160107021</v>
      </c>
      <c r="C26" s="7"/>
      <c r="D26" s="6"/>
      <c r="E26" s="6"/>
      <c r="F26" s="6"/>
    </row>
    <row r="27" spans="1:6" x14ac:dyDescent="0.35">
      <c r="A27" s="5"/>
      <c r="B27" s="5"/>
      <c r="C27" s="5"/>
      <c r="D27" s="6"/>
      <c r="E27" s="6"/>
      <c r="F27" s="6"/>
    </row>
    <row r="28" spans="1:6" ht="15.5" x14ac:dyDescent="0.35">
      <c r="A28" s="17" t="s">
        <v>23</v>
      </c>
      <c r="B28" s="17"/>
      <c r="C28" s="17"/>
      <c r="D28" s="17"/>
      <c r="E28" s="17"/>
      <c r="F28" s="4"/>
    </row>
    <row r="29" spans="1:6" x14ac:dyDescent="0.35">
      <c r="A29" s="11" t="s">
        <v>35</v>
      </c>
      <c r="B29" s="11">
        <v>5</v>
      </c>
      <c r="C29" s="5"/>
      <c r="D29" s="6"/>
      <c r="E29" s="6"/>
      <c r="F29" s="6"/>
    </row>
    <row r="30" spans="1:6" x14ac:dyDescent="0.35">
      <c r="A30" s="11" t="s">
        <v>36</v>
      </c>
      <c r="B30" s="11">
        <f>B20/B29</f>
        <v>2.8</v>
      </c>
      <c r="C30" s="5"/>
      <c r="D30" s="5"/>
      <c r="E30" s="5"/>
      <c r="F30" s="5"/>
    </row>
    <row r="31" spans="1:6" x14ac:dyDescent="0.35">
      <c r="A31" s="11" t="s">
        <v>37</v>
      </c>
      <c r="B31" s="13">
        <f>B24/B29</f>
        <v>2.2399999999999993</v>
      </c>
      <c r="C31" s="5"/>
      <c r="D31" s="5"/>
      <c r="E31" s="5"/>
      <c r="F31" s="5"/>
    </row>
    <row r="32" spans="1:6" x14ac:dyDescent="0.35">
      <c r="A32" s="11" t="s">
        <v>38</v>
      </c>
      <c r="B32" s="14">
        <f>B26/2</f>
        <v>1.4464462080053511</v>
      </c>
      <c r="C32" s="5"/>
      <c r="D32" s="5"/>
      <c r="E32" s="5"/>
      <c r="F32" s="5"/>
    </row>
    <row r="33" spans="1:6" x14ac:dyDescent="0.35">
      <c r="A33" s="11" t="s">
        <v>25</v>
      </c>
      <c r="B33" s="11">
        <f>B30</f>
        <v>2.8</v>
      </c>
      <c r="C33" s="11">
        <f>B33+$B$30</f>
        <v>5.6</v>
      </c>
      <c r="D33" s="11">
        <f>C33+$B$30</f>
        <v>8.3999999999999986</v>
      </c>
      <c r="E33" s="11">
        <f>D33+$B$30</f>
        <v>11.2</v>
      </c>
      <c r="F33" s="5"/>
    </row>
    <row r="34" spans="1:6" x14ac:dyDescent="0.35">
      <c r="A34" s="11" t="s">
        <v>26</v>
      </c>
      <c r="B34" s="13">
        <f>B22+B31</f>
        <v>38.440000000000005</v>
      </c>
      <c r="C34" s="13">
        <f>B34+$B$31</f>
        <v>40.680000000000007</v>
      </c>
      <c r="D34" s="13">
        <f>C34+$B$31</f>
        <v>42.920000000000009</v>
      </c>
      <c r="E34" s="13">
        <f>D34+$B$31</f>
        <v>45.160000000000011</v>
      </c>
    </row>
    <row r="35" spans="1:6" x14ac:dyDescent="0.35">
      <c r="A35" s="11" t="s">
        <v>34</v>
      </c>
      <c r="B35" s="13">
        <f>C35-B32</f>
        <v>40.085679012560725</v>
      </c>
      <c r="C35" s="13">
        <f>D35-B32</f>
        <v>41.532125220566073</v>
      </c>
      <c r="D35" s="13">
        <f>B21</f>
        <v>42.978571428571421</v>
      </c>
      <c r="E35" s="13">
        <f>D35+B32</f>
        <v>44.425017636576769</v>
      </c>
      <c r="F35" s="13">
        <f>E35+B32</f>
        <v>45.871463844582117</v>
      </c>
    </row>
  </sheetData>
  <sortState ref="A3:E16">
    <sortCondition ref="B3:B16"/>
  </sortState>
  <mergeCells count="3">
    <mergeCell ref="A18:E18"/>
    <mergeCell ref="A28:E28"/>
    <mergeCell ref="A1:G1"/>
  </mergeCells>
  <pageMargins left="0.7" right="0.7" top="0.75" bottom="0.75" header="0.3" footer="0.3"/>
  <pageSetup scale="98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classify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Holler, Joseph R.</cp:lastModifiedBy>
  <cp:revision>0</cp:revision>
  <cp:lastPrinted>2020-02-20T14:15:06Z</cp:lastPrinted>
  <dcterms:modified xsi:type="dcterms:W3CDTF">2024-03-01T19:10:23Z</dcterms:modified>
</cp:coreProperties>
</file>